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Can\Kybernetika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02 VON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'SO02 VON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VON Pol'!$A$1:$X$47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49" i="1"/>
  <c r="I19" i="1" s="1"/>
  <c r="G41" i="1"/>
  <c r="F41" i="1"/>
  <c r="G40" i="1"/>
  <c r="F40" i="1"/>
  <c r="G39" i="1"/>
  <c r="F39" i="1"/>
  <c r="G37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2" i="12"/>
  <c r="I12" i="12"/>
  <c r="K12" i="12"/>
  <c r="M12" i="12"/>
  <c r="O12" i="12"/>
  <c r="Q12" i="12"/>
  <c r="V12" i="12"/>
  <c r="G13" i="12"/>
  <c r="G8" i="12" s="1"/>
  <c r="I13" i="12"/>
  <c r="K13" i="12"/>
  <c r="O13" i="12"/>
  <c r="O8" i="12" s="1"/>
  <c r="Q13" i="12"/>
  <c r="V13" i="12"/>
  <c r="G14" i="12"/>
  <c r="I14" i="12"/>
  <c r="K14" i="12"/>
  <c r="M14" i="12"/>
  <c r="O14" i="12"/>
  <c r="Q14" i="12"/>
  <c r="V14" i="12"/>
  <c r="G15" i="12"/>
  <c r="M15" i="12" s="1"/>
  <c r="I15" i="12"/>
  <c r="K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9" i="12"/>
  <c r="I19" i="12"/>
  <c r="K19" i="12"/>
  <c r="M19" i="12"/>
  <c r="O19" i="12"/>
  <c r="Q19" i="12"/>
  <c r="V19" i="12"/>
  <c r="G22" i="12"/>
  <c r="I22" i="12"/>
  <c r="I21" i="12" s="1"/>
  <c r="K22" i="12"/>
  <c r="M22" i="12"/>
  <c r="O22" i="12"/>
  <c r="Q22" i="12"/>
  <c r="Q21" i="12" s="1"/>
  <c r="V22" i="12"/>
  <c r="G24" i="12"/>
  <c r="G21" i="12" s="1"/>
  <c r="I24" i="12"/>
  <c r="K24" i="12"/>
  <c r="O24" i="12"/>
  <c r="O21" i="12" s="1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K21" i="12" s="1"/>
  <c r="O26" i="12"/>
  <c r="Q26" i="12"/>
  <c r="V26" i="12"/>
  <c r="V21" i="12" s="1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1" i="12"/>
  <c r="I31" i="12"/>
  <c r="K31" i="12"/>
  <c r="M31" i="12"/>
  <c r="O31" i="12"/>
  <c r="Q31" i="12"/>
  <c r="V31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AE37" i="12"/>
  <c r="AF37" i="12"/>
  <c r="I20" i="1"/>
  <c r="I18" i="1"/>
  <c r="I17" i="1"/>
  <c r="I16" i="1"/>
  <c r="F42" i="1"/>
  <c r="G42" i="1"/>
  <c r="G25" i="1" s="1"/>
  <c r="A25" i="1" s="1"/>
  <c r="A26" i="1" s="1"/>
  <c r="G26" i="1" s="1"/>
  <c r="H41" i="1"/>
  <c r="I41" i="1" s="1"/>
  <c r="H40" i="1"/>
  <c r="I40" i="1" s="1"/>
  <c r="H39" i="1"/>
  <c r="I39" i="1" s="1"/>
  <c r="I42" i="1" s="1"/>
  <c r="I51" i="1" l="1"/>
  <c r="G28" i="1"/>
  <c r="H42" i="1"/>
  <c r="G23" i="1"/>
  <c r="M24" i="12"/>
  <c r="M21" i="12" s="1"/>
  <c r="M13" i="12"/>
  <c r="M8" i="12" s="1"/>
  <c r="J40" i="1"/>
  <c r="J41" i="1"/>
  <c r="J39" i="1"/>
  <c r="J42" i="1" s="1"/>
  <c r="I21" i="1"/>
  <c r="J28" i="1"/>
  <c r="J26" i="1"/>
  <c r="G38" i="1"/>
  <c r="F38" i="1"/>
  <c r="J23" i="1"/>
  <c r="J24" i="1"/>
  <c r="J25" i="1"/>
  <c r="J27" i="1"/>
  <c r="E24" i="1"/>
  <c r="E26" i="1"/>
  <c r="J49" i="1" l="1"/>
  <c r="J50" i="1"/>
  <c r="A23" i="1"/>
  <c r="A24" i="1" s="1"/>
  <c r="G24" i="1" s="1"/>
  <c r="A27" i="1" s="1"/>
  <c r="A29" i="1" s="1"/>
  <c r="G29" i="1" s="1"/>
  <c r="G27" i="1" s="1"/>
  <c r="J51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<sst xmlns="http://schemas.openxmlformats.org/spreadsheetml/2006/main" count="283" uniqueCount="141">
  <si>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</si>
  <si>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</si>
  <si>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</si>
  <si>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</si>
  <si>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</si>
  <si>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</si>
  <si>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</si>
  <si>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</si>
  <si>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</si>
  <si>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</si>
  <si>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</si>
  <si>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</si>
  <si>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</si>
  <si>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</si>
  <si>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</si>
  <si>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</si>
  <si>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</si>
  <si>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</si>
  <si>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</si>
  <si>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</si>
  <si>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</si>
  <si>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</si>
  <si>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</si>
  <si>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</si>
  <si>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</si>
  <si>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</si>
  <si>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</si>
  <si>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</si>
  <si>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</si>
  <si>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</si>
  <si>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</si>
  <si>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</si>
  <si>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</si>
  <si>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</si>
  <si>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</si>
  <si>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</si>
  <si>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</si>
  <si>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</si>
  <si>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</si>
  <si>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</si>
  <si>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</si>
  <si>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</si>
  <si>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</si>
  <si>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VON</t>
  </si>
  <si>
    <t>Vedlejší a ostatní náklady</t>
  </si>
  <si>
    <t>SO02</t>
  </si>
  <si>
    <t>FN BRNO - Pracoviště reprodukční medicíny</t>
  </si>
  <si>
    <t>Objekt:</t>
  </si>
  <si>
    <t>Rozpočet:</t>
  </si>
  <si>
    <t>56</t>
  </si>
  <si>
    <t>Rozvody pro zvýšení kybernetické bezpečnosti</t>
  </si>
  <si>
    <t>Stavba</t>
  </si>
  <si>
    <t>Celkem za stavbu</t>
  </si>
  <si>
    <t>CZK</t>
  </si>
  <si>
    <t>Rekapitulace dílů</t>
  </si>
  <si>
    <t>Typ dílu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</si>
  <si>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</si>
  <si>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</si>
  <si>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</si>
  <si>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</si>
  <si>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</si>
  <si>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</si>
  <si>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</si>
  <si>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</si>
  <si>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</si>
  <si>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</si>
  <si>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</si>
  <si>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</si>
  <si>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</si>
  <si>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</si>
  <si>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</si>
  <si>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</si>
  <si>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</si>
  <si>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</si>
  <si>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</si>
  <si>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</si>
  <si>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</si>
  <si>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</si>
  <si>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</si>
  <si>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</si>
  <si>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</si>
  <si>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</si>
  <si>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</si>
  <si>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</si>
  <si>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</si>
  <si>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R_3055643T00</t>
  </si>
  <si>
    <t xml:space="preserve">Vybudování zařízení staveniště </t>
  </si>
  <si>
    <t>soubor</t>
  </si>
  <si>
    <t>Vlastní</t>
  </si>
  <si>
    <t>Indiv</t>
  </si>
  <si>
    <t>VRN</t>
  </si>
  <si>
    <t>POL99_</t>
  </si>
  <si>
    <t>R_3055645T00</t>
  </si>
  <si>
    <t xml:space="preserve">Provoz zařízení staveniště </t>
  </si>
  <si>
    <t>Provoz všech částí zařízení staveniště po dobu výstavby. : 1</t>
  </si>
  <si>
    <t>VV</t>
  </si>
  <si>
    <t>R_3055646T00</t>
  </si>
  <si>
    <t xml:space="preserve">Odstranění zařízení staveniště </t>
  </si>
  <si>
    <t>R_3055647T00</t>
  </si>
  <si>
    <t xml:space="preserve">Bezpečnostní a hygienická opatření na staveništi </t>
  </si>
  <si>
    <t>R_3055654T00</t>
  </si>
  <si>
    <t>Bezpečnostní hrazení a oplocení výkopů</t>
  </si>
  <si>
    <t>Soubor</t>
  </si>
  <si>
    <t>R_3055650T00</t>
  </si>
  <si>
    <t>Zajištění kompletační a koordinační činnosti spojených s realizací stavby  a následným předáním do užívání</t>
  </si>
  <si>
    <t>POL99_8</t>
  </si>
  <si>
    <t>R_3055651T00</t>
  </si>
  <si>
    <t>Provozní vlivy dočasná dopravní opatření, včetně přechodů (vč. zábradlí v=900mm) a přejezdů přes překopy</t>
  </si>
  <si>
    <t>005111021R</t>
  </si>
  <si>
    <t>Vytyčení inženýrských sítí</t>
  </si>
  <si>
    <t>RTS 21/ II</t>
  </si>
  <si>
    <t>Vytyčení stávajících inženýrských sítí : 1</t>
  </si>
  <si>
    <t>005122010R</t>
  </si>
  <si>
    <t xml:space="preserve">Provoz objednatele </t>
  </si>
  <si>
    <t>Ztížené podmínky při zachování provozu investora : 1</t>
  </si>
  <si>
    <t>R_3055652T00</t>
  </si>
  <si>
    <t>Bezpečnostní, hygienická a protiprašná opatření na staveništi</t>
  </si>
  <si>
    <t>Dodatečná bezpečnostní, hygienická a protiprašná opatření na staveništi k bezproblémovému průběhu realizace : 1</t>
  </si>
  <si>
    <t>R_3055653T00</t>
  </si>
  <si>
    <t>Fotodokumentace průběhu výstavby</t>
  </si>
  <si>
    <t>R_3055649T00</t>
  </si>
  <si>
    <t>Geodetické vytyčení a zaměření stavby, přeložek a přípojek sítí před, v průběhu a po dokončení stavby</t>
  </si>
  <si>
    <t>R_3055655T00</t>
  </si>
  <si>
    <t>Dokumentace skutečného provedení celé stavby včetně všech profesí</t>
  </si>
  <si>
    <t>Dokumentace skutečného provedení celé stavby včetně všech profesí ve formátu pdf a v editovatelném formátu dwg, doc, xls : 1</t>
  </si>
  <si>
    <t>R_3055656T00</t>
  </si>
  <si>
    <t>Validace dotčených čistých prostor dle požadavku KHS</t>
  </si>
  <si>
    <t>Počet místností : 3</t>
  </si>
  <si>
    <t>R_3055657T00</t>
  </si>
  <si>
    <t>Finanční rezerva  detaliy</t>
  </si>
  <si>
    <t>Finanční rezerva na řešení deailů konstrukcí - každý účastník výběrového řízení tuto položku ve výši 150 000 Kč bez DPH .Tyto náklady budou čerpány pouze se souhlasem investora a projektanta. : 1</t>
  </si>
  <si>
    <t>005261010R</t>
  </si>
  <si>
    <t>Pojištění dodavatele a pojištění díla</t>
  </si>
  <si>
    <t>005261020R</t>
  </si>
  <si>
    <t>Bankovní záruky</t>
  </si>
  <si>
    <t>004111020T</t>
  </si>
  <si>
    <t>Zpracování dodavatelské výrobní dokumentace stavby jednotlivých částí stavby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</si>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</sst>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2008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SUMIF(F49:F50,A16,I49:I50)+SUMIF(F49:F50,"PSU",I49:I50)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SUMIF(F49:F50,A17,I49:I50)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SUMIF(F49:F50,A18,I49:I50)</f>
        <v>0</v>
      </c>
      <c r="J18" s="85"/>
    </row>
    <row r="19" spans="1:10" ht="23.25" customHeight="1" x14ac:dyDescent="0.2">
      <c r="A19" s="196" t="s">
        <v>56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SUMIF(F49:F50,A19,I49:I50)</f>
        <v>0</v>
      </c>
      <c r="J19" s="85"/>
    </row>
    <row r="20" spans="1:10" ht="23.25" customHeight="1" x14ac:dyDescent="0.2">
      <c r="A20" s="196" t="s">
        <v>57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SUMIF(F49:F50,A20,I49:I50)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IF(A24&gt;50, ROUNDUP(A23, 0), ROUNDDOWN(A23, 0))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IF(A26&gt;50, ROUNDUP(A25, 0), ROUNDDOWN(A25, 0))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IF(A29&gt;50, ROUNDUP(A27, 0), ROUNDDOWN(A27, 0))</f>
        <v>0</v>
      </c>
      <c r="H29" s="174"/>
      <c r="I29" s="174"/>
      <c r="J29" s="175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'SO02 VON Pol'!AE37</f>
        <v>0</v>
      </c>
      <c r="G39" s="150">
        <f>'SO02 VON Pol'!AF37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">
      <c r="A40" s="137">
        <v>2</v>
      </c>
      <c r="B40" s="153" t="s">
        <v>45</v>
      </c>
      <c r="C40" s="154" t="s">
        <v>46</v>
      </c>
      <c r="D40" s="154"/>
      <c r="E40" s="154"/>
      <c r="F40" s="155">
        <f>'SO02 VON Pol'!AE37</f>
        <v>0</v>
      </c>
      <c r="G40" s="156">
        <f>'SO02 VON Pol'!AF37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">
      <c r="A41" s="137">
        <v>3</v>
      </c>
      <c r="B41" s="158" t="s">
        <v>43</v>
      </c>
      <c r="C41" s="148" t="s">
        <v>44</v>
      </c>
      <c r="D41" s="148"/>
      <c r="E41" s="148"/>
      <c r="F41" s="159">
        <f>'SO02 VON Pol'!AE37</f>
        <v>0</v>
      </c>
      <c r="G41" s="151">
        <f>'SO02 VON Pol'!AF37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">
      <c r="A42" s="137"/>
      <c r="B42" s="160" t="s">
        <v>52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75" x14ac:dyDescent="0.25">
      <c r="B46" s="176" t="s">
        <v>54</v>
      </c>
    </row>
    <row r="48" spans="1:10" ht="25.5" customHeight="1" x14ac:dyDescent="0.2">
      <c r="A48" s="178"/>
      <c r="B48" s="181" t="s">
        <v>18</v>
      </c>
      <c r="C48" s="181" t="s">
        <v>6</v>
      </c>
      <c r="D48" s="182"/>
      <c r="E48" s="182"/>
      <c r="F48" s="183" t="s">
        <v>55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">
      <c r="A49" s="179"/>
      <c r="B49" s="184" t="s">
        <v>56</v>
      </c>
      <c r="C49" s="185" t="s">
        <v>29</v>
      </c>
      <c r="D49" s="186"/>
      <c r="E49" s="186"/>
      <c r="F49" s="192" t="s">
        <v>56</v>
      </c>
      <c r="G49" s="193"/>
      <c r="H49" s="193"/>
      <c r="I49" s="193">
        <f>'SO02 VON Pol'!G8</f>
        <v>0</v>
      </c>
      <c r="J49" s="190" t="str">
        <f>IF(I51=0,"",I49/I51*100)</f>
        <v/>
      </c>
    </row>
    <row r="50" spans="1:10" ht="36.75" customHeight="1" x14ac:dyDescent="0.2">
      <c r="A50" s="179"/>
      <c r="B50" s="184" t="s">
        <v>57</v>
      </c>
      <c r="C50" s="185" t="s">
        <v>30</v>
      </c>
      <c r="D50" s="186"/>
      <c r="E50" s="186"/>
      <c r="F50" s="192" t="s">
        <v>57</v>
      </c>
      <c r="G50" s="193"/>
      <c r="H50" s="193"/>
      <c r="I50" s="193">
        <f>'SO02 VON Pol'!G21</f>
        <v>0</v>
      </c>
      <c r="J50" s="190" t="str">
        <f>IF(I51=0,"",I50/I51*100)</f>
        <v/>
      </c>
    </row>
    <row r="51" spans="1:10" ht="25.5" customHeight="1" x14ac:dyDescent="0.2">
      <c r="A51" s="180"/>
      <c r="B51" s="187" t="s">
        <v>1</v>
      </c>
      <c r="C51" s="188"/>
      <c r="D51" s="189"/>
      <c r="E51" s="189"/>
      <c r="F51" s="194"/>
      <c r="G51" s="195"/>
      <c r="H51" s="195"/>
      <c r="I51" s="195">
        <f>SUM(I49:I50)</f>
        <v>0</v>
      </c>
      <c r="J51" s="191">
        <f>SUM(J49:J50)</f>
        <v>0</v>
      </c>
    </row>
    <row r="52" spans="1:10" x14ac:dyDescent="0.2">
      <c r="F52" s="135"/>
      <c r="G52" s="135"/>
      <c r="H52" s="135"/>
      <c r="I52" s="135"/>
      <c r="J52" s="136"/>
    </row>
    <row r="53" spans="1:10" x14ac:dyDescent="0.2">
      <c r="F53" s="135"/>
      <c r="G53" s="135"/>
      <c r="H53" s="135"/>
      <c r="I53" s="135"/>
      <c r="J53" s="136"/>
    </row>
    <row r="54" spans="1:10" x14ac:dyDescent="0.2">
      <c r="F54" s="135"/>
      <c r="G54" s="135"/>
      <c r="H54" s="135"/>
      <c r="I54" s="135"/>
      <c r="J54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0:E50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58</v>
      </c>
    </row>
    <row r="2" spans="1:60" ht="24.95" customHeight="1" x14ac:dyDescent="0.2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59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7" t="s">
        <v>59</v>
      </c>
      <c r="AG3" t="s">
        <v>60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61</v>
      </c>
    </row>
    <row r="5" spans="1:60" x14ac:dyDescent="0.2">
      <c r="D5" s="10"/>
    </row>
    <row r="6" spans="1:60" ht="38.25" x14ac:dyDescent="0.2">
      <c r="A6" s="208" t="s">
        <v>62</v>
      </c>
      <c r="B6" s="210" t="s">
        <v>63</v>
      </c>
      <c r="C6" s="210" t="s">
        <v>64</v>
      </c>
      <c r="D6" s="209" t="s">
        <v>65</v>
      </c>
      <c r="E6" s="208" t="s">
        <v>66</v>
      </c>
      <c r="F6" s="207" t="s">
        <v>67</v>
      </c>
      <c r="G6" s="208" t="s">
        <v>31</v>
      </c>
      <c r="H6" s="211" t="s">
        <v>32</v>
      </c>
      <c r="I6" s="211" t="s">
        <v>68</v>
      </c>
      <c r="J6" s="211" t="s">
        <v>33</v>
      </c>
      <c r="K6" s="211" t="s">
        <v>69</v>
      </c>
      <c r="L6" s="211" t="s">
        <v>70</v>
      </c>
      <c r="M6" s="211" t="s">
        <v>71</v>
      </c>
      <c r="N6" s="211" t="s">
        <v>72</v>
      </c>
      <c r="O6" s="211" t="s">
        <v>73</v>
      </c>
      <c r="P6" s="211" t="s">
        <v>74</v>
      </c>
      <c r="Q6" s="211" t="s">
        <v>75</v>
      </c>
      <c r="R6" s="211" t="s">
        <v>76</v>
      </c>
      <c r="S6" s="211" t="s">
        <v>77</v>
      </c>
      <c r="T6" s="211" t="s">
        <v>78</v>
      </c>
      <c r="U6" s="211" t="s">
        <v>79</v>
      </c>
      <c r="V6" s="211" t="s">
        <v>80</v>
      </c>
      <c r="W6" s="211" t="s">
        <v>81</v>
      </c>
      <c r="X6" s="211" t="s">
        <v>82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5" t="s">
        <v>83</v>
      </c>
      <c r="B8" s="236" t="s">
        <v>56</v>
      </c>
      <c r="C8" s="256" t="s">
        <v>29</v>
      </c>
      <c r="D8" s="237"/>
      <c r="E8" s="238"/>
      <c r="F8" s="239"/>
      <c r="G8" s="239">
        <f>SUMIF(AG9:AG20,"&lt;&gt;NOR",G9:G20)</f>
        <v>0</v>
      </c>
      <c r="H8" s="239"/>
      <c r="I8" s="239">
        <f>SUM(I9:I20)</f>
        <v>0</v>
      </c>
      <c r="J8" s="239"/>
      <c r="K8" s="239">
        <f>SUM(K9:K20)</f>
        <v>0</v>
      </c>
      <c r="L8" s="239"/>
      <c r="M8" s="239">
        <f>SUM(M9:M20)</f>
        <v>0</v>
      </c>
      <c r="N8" s="239"/>
      <c r="O8" s="239">
        <f>SUM(O9:O20)</f>
        <v>0</v>
      </c>
      <c r="P8" s="239"/>
      <c r="Q8" s="239">
        <f>SUM(Q9:Q20)</f>
        <v>0</v>
      </c>
      <c r="R8" s="239"/>
      <c r="S8" s="239"/>
      <c r="T8" s="240"/>
      <c r="U8" s="234"/>
      <c r="V8" s="234">
        <f>SUM(V9:V20)</f>
        <v>0</v>
      </c>
      <c r="W8" s="234"/>
      <c r="X8" s="234"/>
      <c r="AG8" t="s">
        <v>84</v>
      </c>
    </row>
    <row r="9" spans="1:60" outlineLevel="1" x14ac:dyDescent="0.2">
      <c r="A9" s="248">
        <v>1</v>
      </c>
      <c r="B9" s="249" t="s">
        <v>85</v>
      </c>
      <c r="C9" s="257" t="s">
        <v>86</v>
      </c>
      <c r="D9" s="250" t="s">
        <v>87</v>
      </c>
      <c r="E9" s="251">
        <v>1</v>
      </c>
      <c r="F9" s="252"/>
      <c r="G9" s="253">
        <f>ROUND(E9*F9,2)</f>
        <v>0</v>
      </c>
      <c r="H9" s="252"/>
      <c r="I9" s="253">
        <f>ROUND(E9*H9,2)</f>
        <v>0</v>
      </c>
      <c r="J9" s="252"/>
      <c r="K9" s="253">
        <f>ROUND(E9*J9,2)</f>
        <v>0</v>
      </c>
      <c r="L9" s="253">
        <v>21</v>
      </c>
      <c r="M9" s="253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3"/>
      <c r="S9" s="253" t="s">
        <v>88</v>
      </c>
      <c r="T9" s="254" t="s">
        <v>89</v>
      </c>
      <c r="U9" s="231">
        <v>0</v>
      </c>
      <c r="V9" s="231">
        <f>ROUND(E9*U9,2)</f>
        <v>0</v>
      </c>
      <c r="W9" s="231"/>
      <c r="X9" s="231" t="s">
        <v>90</v>
      </c>
      <c r="Y9" s="212"/>
      <c r="Z9" s="212"/>
      <c r="AA9" s="212"/>
      <c r="AB9" s="212"/>
      <c r="AC9" s="212"/>
      <c r="AD9" s="212"/>
      <c r="AE9" s="212"/>
      <c r="AF9" s="212"/>
      <c r="AG9" s="212" t="s">
        <v>91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1">
        <v>2</v>
      </c>
      <c r="B10" s="242" t="s">
        <v>92</v>
      </c>
      <c r="C10" s="258" t="s">
        <v>93</v>
      </c>
      <c r="D10" s="243" t="s">
        <v>87</v>
      </c>
      <c r="E10" s="244">
        <v>1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6">
        <v>0</v>
      </c>
      <c r="O10" s="246">
        <f>ROUND(E10*N10,2)</f>
        <v>0</v>
      </c>
      <c r="P10" s="246">
        <v>0</v>
      </c>
      <c r="Q10" s="246">
        <f>ROUND(E10*P10,2)</f>
        <v>0</v>
      </c>
      <c r="R10" s="246"/>
      <c r="S10" s="246" t="s">
        <v>88</v>
      </c>
      <c r="T10" s="247" t="s">
        <v>89</v>
      </c>
      <c r="U10" s="231">
        <v>0</v>
      </c>
      <c r="V10" s="231">
        <f>ROUND(E10*U10,2)</f>
        <v>0</v>
      </c>
      <c r="W10" s="231"/>
      <c r="X10" s="231" t="s">
        <v>90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91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29"/>
      <c r="B11" s="230"/>
      <c r="C11" s="259" t="s">
        <v>94</v>
      </c>
      <c r="D11" s="232"/>
      <c r="E11" s="233">
        <v>1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95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8">
        <v>3</v>
      </c>
      <c r="B12" s="249" t="s">
        <v>96</v>
      </c>
      <c r="C12" s="257" t="s">
        <v>97</v>
      </c>
      <c r="D12" s="250" t="s">
        <v>87</v>
      </c>
      <c r="E12" s="251">
        <v>1</v>
      </c>
      <c r="F12" s="252"/>
      <c r="G12" s="253">
        <f>ROUND(E12*F12,2)</f>
        <v>0</v>
      </c>
      <c r="H12" s="252"/>
      <c r="I12" s="253">
        <f>ROUND(E12*H12,2)</f>
        <v>0</v>
      </c>
      <c r="J12" s="252"/>
      <c r="K12" s="253">
        <f>ROUND(E12*J12,2)</f>
        <v>0</v>
      </c>
      <c r="L12" s="253">
        <v>21</v>
      </c>
      <c r="M12" s="253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3"/>
      <c r="S12" s="253" t="s">
        <v>88</v>
      </c>
      <c r="T12" s="254" t="s">
        <v>89</v>
      </c>
      <c r="U12" s="231">
        <v>0</v>
      </c>
      <c r="V12" s="231">
        <f>ROUND(E12*U12,2)</f>
        <v>0</v>
      </c>
      <c r="W12" s="231"/>
      <c r="X12" s="231" t="s">
        <v>90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91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8">
        <v>4</v>
      </c>
      <c r="B13" s="249" t="s">
        <v>98</v>
      </c>
      <c r="C13" s="257" t="s">
        <v>99</v>
      </c>
      <c r="D13" s="250" t="s">
        <v>87</v>
      </c>
      <c r="E13" s="251">
        <v>1</v>
      </c>
      <c r="F13" s="252"/>
      <c r="G13" s="253">
        <f>ROUND(E13*F13,2)</f>
        <v>0</v>
      </c>
      <c r="H13" s="252"/>
      <c r="I13" s="253">
        <f>ROUND(E13*H13,2)</f>
        <v>0</v>
      </c>
      <c r="J13" s="252"/>
      <c r="K13" s="253">
        <f>ROUND(E13*J13,2)</f>
        <v>0</v>
      </c>
      <c r="L13" s="253">
        <v>21</v>
      </c>
      <c r="M13" s="253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3"/>
      <c r="S13" s="253" t="s">
        <v>88</v>
      </c>
      <c r="T13" s="254" t="s">
        <v>89</v>
      </c>
      <c r="U13" s="231">
        <v>0</v>
      </c>
      <c r="V13" s="231">
        <f>ROUND(E13*U13,2)</f>
        <v>0</v>
      </c>
      <c r="W13" s="231"/>
      <c r="X13" s="231" t="s">
        <v>90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91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8">
        <v>5</v>
      </c>
      <c r="B14" s="249" t="s">
        <v>100</v>
      </c>
      <c r="C14" s="257" t="s">
        <v>101</v>
      </c>
      <c r="D14" s="250" t="s">
        <v>102</v>
      </c>
      <c r="E14" s="251">
        <v>1</v>
      </c>
      <c r="F14" s="252"/>
      <c r="G14" s="253">
        <f>ROUND(E14*F14,2)</f>
        <v>0</v>
      </c>
      <c r="H14" s="252"/>
      <c r="I14" s="253">
        <f>ROUND(E14*H14,2)</f>
        <v>0</v>
      </c>
      <c r="J14" s="252"/>
      <c r="K14" s="253">
        <f>ROUND(E14*J14,2)</f>
        <v>0</v>
      </c>
      <c r="L14" s="253">
        <v>21</v>
      </c>
      <c r="M14" s="253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3"/>
      <c r="S14" s="253" t="s">
        <v>88</v>
      </c>
      <c r="T14" s="254" t="s">
        <v>89</v>
      </c>
      <c r="U14" s="231">
        <v>0</v>
      </c>
      <c r="V14" s="231">
        <f>ROUND(E14*U14,2)</f>
        <v>0</v>
      </c>
      <c r="W14" s="231"/>
      <c r="X14" s="231" t="s">
        <v>90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91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3.75" outlineLevel="1" x14ac:dyDescent="0.2">
      <c r="A15" s="248">
        <v>6</v>
      </c>
      <c r="B15" s="249" t="s">
        <v>103</v>
      </c>
      <c r="C15" s="257" t="s">
        <v>104</v>
      </c>
      <c r="D15" s="250" t="s">
        <v>102</v>
      </c>
      <c r="E15" s="251">
        <v>1</v>
      </c>
      <c r="F15" s="252"/>
      <c r="G15" s="253">
        <f>ROUND(E15*F15,2)</f>
        <v>0</v>
      </c>
      <c r="H15" s="252"/>
      <c r="I15" s="253">
        <f>ROUND(E15*H15,2)</f>
        <v>0</v>
      </c>
      <c r="J15" s="252"/>
      <c r="K15" s="253">
        <f>ROUND(E15*J15,2)</f>
        <v>0</v>
      </c>
      <c r="L15" s="253">
        <v>21</v>
      </c>
      <c r="M15" s="253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3"/>
      <c r="S15" s="253" t="s">
        <v>88</v>
      </c>
      <c r="T15" s="254" t="s">
        <v>89</v>
      </c>
      <c r="U15" s="231">
        <v>0</v>
      </c>
      <c r="V15" s="231">
        <f>ROUND(E15*U15,2)</f>
        <v>0</v>
      </c>
      <c r="W15" s="231"/>
      <c r="X15" s="231" t="s">
        <v>90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105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33.75" outlineLevel="1" x14ac:dyDescent="0.2">
      <c r="A16" s="248">
        <v>7</v>
      </c>
      <c r="B16" s="249" t="s">
        <v>106</v>
      </c>
      <c r="C16" s="257" t="s">
        <v>107</v>
      </c>
      <c r="D16" s="250" t="s">
        <v>102</v>
      </c>
      <c r="E16" s="251">
        <v>1</v>
      </c>
      <c r="F16" s="252"/>
      <c r="G16" s="253">
        <f>ROUND(E16*F16,2)</f>
        <v>0</v>
      </c>
      <c r="H16" s="252"/>
      <c r="I16" s="253">
        <f>ROUND(E16*H16,2)</f>
        <v>0</v>
      </c>
      <c r="J16" s="252"/>
      <c r="K16" s="253">
        <f>ROUND(E16*J16,2)</f>
        <v>0</v>
      </c>
      <c r="L16" s="253">
        <v>21</v>
      </c>
      <c r="M16" s="253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3"/>
      <c r="S16" s="253" t="s">
        <v>88</v>
      </c>
      <c r="T16" s="254" t="s">
        <v>89</v>
      </c>
      <c r="U16" s="231">
        <v>0</v>
      </c>
      <c r="V16" s="231">
        <f>ROUND(E16*U16,2)</f>
        <v>0</v>
      </c>
      <c r="W16" s="231"/>
      <c r="X16" s="231" t="s">
        <v>90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105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1">
        <v>8</v>
      </c>
      <c r="B17" s="242" t="s">
        <v>108</v>
      </c>
      <c r="C17" s="258" t="s">
        <v>109</v>
      </c>
      <c r="D17" s="243" t="s">
        <v>102</v>
      </c>
      <c r="E17" s="244">
        <v>1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6">
        <v>0</v>
      </c>
      <c r="O17" s="246">
        <f>ROUND(E17*N17,2)</f>
        <v>0</v>
      </c>
      <c r="P17" s="246">
        <v>0</v>
      </c>
      <c r="Q17" s="246">
        <f>ROUND(E17*P17,2)</f>
        <v>0</v>
      </c>
      <c r="R17" s="246"/>
      <c r="S17" s="246" t="s">
        <v>110</v>
      </c>
      <c r="T17" s="247" t="s">
        <v>89</v>
      </c>
      <c r="U17" s="231">
        <v>0</v>
      </c>
      <c r="V17" s="231">
        <f>ROUND(E17*U17,2)</f>
        <v>0</v>
      </c>
      <c r="W17" s="231"/>
      <c r="X17" s="231" t="s">
        <v>90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105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59" t="s">
        <v>111</v>
      </c>
      <c r="D18" s="232"/>
      <c r="E18" s="233">
        <v>1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95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1">
        <v>9</v>
      </c>
      <c r="B19" s="242" t="s">
        <v>112</v>
      </c>
      <c r="C19" s="258" t="s">
        <v>113</v>
      </c>
      <c r="D19" s="243" t="s">
        <v>102</v>
      </c>
      <c r="E19" s="244">
        <v>1</v>
      </c>
      <c r="F19" s="245"/>
      <c r="G19" s="246">
        <f>ROUND(E19*F19,2)</f>
        <v>0</v>
      </c>
      <c r="H19" s="245"/>
      <c r="I19" s="246">
        <f>ROUND(E19*H19,2)</f>
        <v>0</v>
      </c>
      <c r="J19" s="245"/>
      <c r="K19" s="246">
        <f>ROUND(E19*J19,2)</f>
        <v>0</v>
      </c>
      <c r="L19" s="246">
        <v>21</v>
      </c>
      <c r="M19" s="246">
        <f>G19*(1+L19/100)</f>
        <v>0</v>
      </c>
      <c r="N19" s="246">
        <v>0</v>
      </c>
      <c r="O19" s="246">
        <f>ROUND(E19*N19,2)</f>
        <v>0</v>
      </c>
      <c r="P19" s="246">
        <v>0</v>
      </c>
      <c r="Q19" s="246">
        <f>ROUND(E19*P19,2)</f>
        <v>0</v>
      </c>
      <c r="R19" s="246"/>
      <c r="S19" s="246" t="s">
        <v>110</v>
      </c>
      <c r="T19" s="247" t="s">
        <v>89</v>
      </c>
      <c r="U19" s="231">
        <v>0</v>
      </c>
      <c r="V19" s="231">
        <f>ROUND(E19*U19,2)</f>
        <v>0</v>
      </c>
      <c r="W19" s="231"/>
      <c r="X19" s="231" t="s">
        <v>90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105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29"/>
      <c r="B20" s="230"/>
      <c r="C20" s="259" t="s">
        <v>114</v>
      </c>
      <c r="D20" s="232"/>
      <c r="E20" s="233">
        <v>1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95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5" t="s">
        <v>83</v>
      </c>
      <c r="B21" s="236" t="s">
        <v>57</v>
      </c>
      <c r="C21" s="256" t="s">
        <v>30</v>
      </c>
      <c r="D21" s="237"/>
      <c r="E21" s="238"/>
      <c r="F21" s="239"/>
      <c r="G21" s="239">
        <f>SUMIF(AG22:AG35,"&lt;&gt;NOR",G22:G35)</f>
        <v>0</v>
      </c>
      <c r="H21" s="239"/>
      <c r="I21" s="239">
        <f>SUM(I22:I35)</f>
        <v>0</v>
      </c>
      <c r="J21" s="239"/>
      <c r="K21" s="239">
        <f>SUM(K22:K35)</f>
        <v>0</v>
      </c>
      <c r="L21" s="239"/>
      <c r="M21" s="239">
        <f>SUM(M22:M35)</f>
        <v>0</v>
      </c>
      <c r="N21" s="239"/>
      <c r="O21" s="239">
        <f>SUM(O22:O35)</f>
        <v>0</v>
      </c>
      <c r="P21" s="239"/>
      <c r="Q21" s="239">
        <f>SUM(Q22:Q35)</f>
        <v>0</v>
      </c>
      <c r="R21" s="239"/>
      <c r="S21" s="239"/>
      <c r="T21" s="240"/>
      <c r="U21" s="234"/>
      <c r="V21" s="234">
        <f>SUM(V22:V35)</f>
        <v>0</v>
      </c>
      <c r="W21" s="234"/>
      <c r="X21" s="234"/>
      <c r="AG21" t="s">
        <v>84</v>
      </c>
    </row>
    <row r="22" spans="1:60" ht="22.5" outlineLevel="1" x14ac:dyDescent="0.2">
      <c r="A22" s="241">
        <v>10</v>
      </c>
      <c r="B22" s="242" t="s">
        <v>115</v>
      </c>
      <c r="C22" s="258" t="s">
        <v>116</v>
      </c>
      <c r="D22" s="243" t="s">
        <v>102</v>
      </c>
      <c r="E22" s="244">
        <v>1</v>
      </c>
      <c r="F22" s="245"/>
      <c r="G22" s="246">
        <f>ROUND(E22*F22,2)</f>
        <v>0</v>
      </c>
      <c r="H22" s="245"/>
      <c r="I22" s="246">
        <f>ROUND(E22*H22,2)</f>
        <v>0</v>
      </c>
      <c r="J22" s="245"/>
      <c r="K22" s="246">
        <f>ROUND(E22*J22,2)</f>
        <v>0</v>
      </c>
      <c r="L22" s="246">
        <v>21</v>
      </c>
      <c r="M22" s="246">
        <f>G22*(1+L22/100)</f>
        <v>0</v>
      </c>
      <c r="N22" s="246">
        <v>0</v>
      </c>
      <c r="O22" s="246">
        <f>ROUND(E22*N22,2)</f>
        <v>0</v>
      </c>
      <c r="P22" s="246">
        <v>0</v>
      </c>
      <c r="Q22" s="246">
        <f>ROUND(E22*P22,2)</f>
        <v>0</v>
      </c>
      <c r="R22" s="246"/>
      <c r="S22" s="246" t="s">
        <v>88</v>
      </c>
      <c r="T22" s="247" t="s">
        <v>89</v>
      </c>
      <c r="U22" s="231">
        <v>0</v>
      </c>
      <c r="V22" s="231">
        <f>ROUND(E22*U22,2)</f>
        <v>0</v>
      </c>
      <c r="W22" s="231"/>
      <c r="X22" s="231" t="s">
        <v>90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105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3.75" outlineLevel="1" x14ac:dyDescent="0.2">
      <c r="A23" s="229"/>
      <c r="B23" s="230"/>
      <c r="C23" s="259" t="s">
        <v>117</v>
      </c>
      <c r="D23" s="232"/>
      <c r="E23" s="233">
        <v>1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95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8">
        <v>11</v>
      </c>
      <c r="B24" s="249" t="s">
        <v>118</v>
      </c>
      <c r="C24" s="257" t="s">
        <v>119</v>
      </c>
      <c r="D24" s="250" t="s">
        <v>102</v>
      </c>
      <c r="E24" s="251">
        <v>1</v>
      </c>
      <c r="F24" s="252"/>
      <c r="G24" s="253">
        <f>ROUND(E24*F24,2)</f>
        <v>0</v>
      </c>
      <c r="H24" s="252"/>
      <c r="I24" s="253">
        <f>ROUND(E24*H24,2)</f>
        <v>0</v>
      </c>
      <c r="J24" s="252"/>
      <c r="K24" s="253">
        <f>ROUND(E24*J24,2)</f>
        <v>0</v>
      </c>
      <c r="L24" s="253">
        <v>21</v>
      </c>
      <c r="M24" s="253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3"/>
      <c r="S24" s="253" t="s">
        <v>88</v>
      </c>
      <c r="T24" s="254" t="s">
        <v>89</v>
      </c>
      <c r="U24" s="231">
        <v>0</v>
      </c>
      <c r="V24" s="231">
        <f>ROUND(E24*U24,2)</f>
        <v>0</v>
      </c>
      <c r="W24" s="231"/>
      <c r="X24" s="231" t="s">
        <v>90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105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8">
        <v>12</v>
      </c>
      <c r="B25" s="249" t="s">
        <v>100</v>
      </c>
      <c r="C25" s="257" t="s">
        <v>101</v>
      </c>
      <c r="D25" s="250" t="s">
        <v>102</v>
      </c>
      <c r="E25" s="251">
        <v>1</v>
      </c>
      <c r="F25" s="252"/>
      <c r="G25" s="253">
        <f>ROUND(E25*F25,2)</f>
        <v>0</v>
      </c>
      <c r="H25" s="252"/>
      <c r="I25" s="253">
        <f>ROUND(E25*H25,2)</f>
        <v>0</v>
      </c>
      <c r="J25" s="252"/>
      <c r="K25" s="253">
        <f>ROUND(E25*J25,2)</f>
        <v>0</v>
      </c>
      <c r="L25" s="253">
        <v>21</v>
      </c>
      <c r="M25" s="253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3"/>
      <c r="S25" s="253" t="s">
        <v>88</v>
      </c>
      <c r="T25" s="254" t="s">
        <v>89</v>
      </c>
      <c r="U25" s="231">
        <v>0</v>
      </c>
      <c r="V25" s="231">
        <f>ROUND(E25*U25,2)</f>
        <v>0</v>
      </c>
      <c r="W25" s="231"/>
      <c r="X25" s="231" t="s">
        <v>90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105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48">
        <v>13</v>
      </c>
      <c r="B26" s="249" t="s">
        <v>120</v>
      </c>
      <c r="C26" s="257" t="s">
        <v>121</v>
      </c>
      <c r="D26" s="250" t="s">
        <v>102</v>
      </c>
      <c r="E26" s="251">
        <v>1</v>
      </c>
      <c r="F26" s="252"/>
      <c r="G26" s="253">
        <f>ROUND(E26*F26,2)</f>
        <v>0</v>
      </c>
      <c r="H26" s="252"/>
      <c r="I26" s="253">
        <f>ROUND(E26*H26,2)</f>
        <v>0</v>
      </c>
      <c r="J26" s="252"/>
      <c r="K26" s="253">
        <f>ROUND(E26*J26,2)</f>
        <v>0</v>
      </c>
      <c r="L26" s="253">
        <v>21</v>
      </c>
      <c r="M26" s="253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3"/>
      <c r="S26" s="253" t="s">
        <v>88</v>
      </c>
      <c r="T26" s="254" t="s">
        <v>89</v>
      </c>
      <c r="U26" s="231">
        <v>0</v>
      </c>
      <c r="V26" s="231">
        <f>ROUND(E26*U26,2)</f>
        <v>0</v>
      </c>
      <c r="W26" s="231"/>
      <c r="X26" s="231" t="s">
        <v>90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105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1">
        <v>14</v>
      </c>
      <c r="B27" s="242" t="s">
        <v>122</v>
      </c>
      <c r="C27" s="258" t="s">
        <v>123</v>
      </c>
      <c r="D27" s="243" t="s">
        <v>102</v>
      </c>
      <c r="E27" s="244">
        <v>1</v>
      </c>
      <c r="F27" s="245"/>
      <c r="G27" s="246">
        <f>ROUND(E27*F27,2)</f>
        <v>0</v>
      </c>
      <c r="H27" s="245"/>
      <c r="I27" s="246">
        <f>ROUND(E27*H27,2)</f>
        <v>0</v>
      </c>
      <c r="J27" s="245"/>
      <c r="K27" s="246">
        <f>ROUND(E27*J27,2)</f>
        <v>0</v>
      </c>
      <c r="L27" s="246">
        <v>21</v>
      </c>
      <c r="M27" s="246">
        <f>G27*(1+L27/100)</f>
        <v>0</v>
      </c>
      <c r="N27" s="246">
        <v>0</v>
      </c>
      <c r="O27" s="246">
        <f>ROUND(E27*N27,2)</f>
        <v>0</v>
      </c>
      <c r="P27" s="246">
        <v>0</v>
      </c>
      <c r="Q27" s="246">
        <f>ROUND(E27*P27,2)</f>
        <v>0</v>
      </c>
      <c r="R27" s="246"/>
      <c r="S27" s="246" t="s">
        <v>88</v>
      </c>
      <c r="T27" s="247" t="s">
        <v>89</v>
      </c>
      <c r="U27" s="231">
        <v>0</v>
      </c>
      <c r="V27" s="231">
        <f>ROUND(E27*U27,2)</f>
        <v>0</v>
      </c>
      <c r="W27" s="231"/>
      <c r="X27" s="231" t="s">
        <v>90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105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33.75" outlineLevel="1" x14ac:dyDescent="0.2">
      <c r="A28" s="229"/>
      <c r="B28" s="230"/>
      <c r="C28" s="259" t="s">
        <v>124</v>
      </c>
      <c r="D28" s="232"/>
      <c r="E28" s="233">
        <v>1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95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1">
        <v>15</v>
      </c>
      <c r="B29" s="242" t="s">
        <v>125</v>
      </c>
      <c r="C29" s="258" t="s">
        <v>126</v>
      </c>
      <c r="D29" s="243" t="s">
        <v>87</v>
      </c>
      <c r="E29" s="244">
        <v>3</v>
      </c>
      <c r="F29" s="245"/>
      <c r="G29" s="246">
        <f>ROUND(E29*F29,2)</f>
        <v>0</v>
      </c>
      <c r="H29" s="245"/>
      <c r="I29" s="246">
        <f>ROUND(E29*H29,2)</f>
        <v>0</v>
      </c>
      <c r="J29" s="245"/>
      <c r="K29" s="246">
        <f>ROUND(E29*J29,2)</f>
        <v>0</v>
      </c>
      <c r="L29" s="246">
        <v>21</v>
      </c>
      <c r="M29" s="246">
        <f>G29*(1+L29/100)</f>
        <v>0</v>
      </c>
      <c r="N29" s="246">
        <v>0</v>
      </c>
      <c r="O29" s="246">
        <f>ROUND(E29*N29,2)</f>
        <v>0</v>
      </c>
      <c r="P29" s="246">
        <v>0</v>
      </c>
      <c r="Q29" s="246">
        <f>ROUND(E29*P29,2)</f>
        <v>0</v>
      </c>
      <c r="R29" s="246"/>
      <c r="S29" s="246" t="s">
        <v>88</v>
      </c>
      <c r="T29" s="247" t="s">
        <v>89</v>
      </c>
      <c r="U29" s="231">
        <v>0</v>
      </c>
      <c r="V29" s="231">
        <f>ROUND(E29*U29,2)</f>
        <v>0</v>
      </c>
      <c r="W29" s="231"/>
      <c r="X29" s="231" t="s">
        <v>90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105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59" t="s">
        <v>127</v>
      </c>
      <c r="D30" s="232"/>
      <c r="E30" s="233">
        <v>3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95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1">
        <v>16</v>
      </c>
      <c r="B31" s="242" t="s">
        <v>128</v>
      </c>
      <c r="C31" s="258" t="s">
        <v>129</v>
      </c>
      <c r="D31" s="243" t="s">
        <v>102</v>
      </c>
      <c r="E31" s="244">
        <v>1</v>
      </c>
      <c r="F31" s="245"/>
      <c r="G31" s="246">
        <f>ROUND(E31*F31,2)</f>
        <v>0</v>
      </c>
      <c r="H31" s="245"/>
      <c r="I31" s="246">
        <f>ROUND(E31*H31,2)</f>
        <v>0</v>
      </c>
      <c r="J31" s="245"/>
      <c r="K31" s="246">
        <f>ROUND(E31*J31,2)</f>
        <v>0</v>
      </c>
      <c r="L31" s="246">
        <v>21</v>
      </c>
      <c r="M31" s="246">
        <f>G31*(1+L31/100)</f>
        <v>0</v>
      </c>
      <c r="N31" s="246">
        <v>0</v>
      </c>
      <c r="O31" s="246">
        <f>ROUND(E31*N31,2)</f>
        <v>0</v>
      </c>
      <c r="P31" s="246">
        <v>0</v>
      </c>
      <c r="Q31" s="246">
        <f>ROUND(E31*P31,2)</f>
        <v>0</v>
      </c>
      <c r="R31" s="246"/>
      <c r="S31" s="246" t="s">
        <v>88</v>
      </c>
      <c r="T31" s="247" t="s">
        <v>89</v>
      </c>
      <c r="U31" s="231">
        <v>0</v>
      </c>
      <c r="V31" s="231">
        <f>ROUND(E31*U31,2)</f>
        <v>0</v>
      </c>
      <c r="W31" s="231"/>
      <c r="X31" s="231" t="s">
        <v>90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105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45" outlineLevel="1" x14ac:dyDescent="0.2">
      <c r="A32" s="229"/>
      <c r="B32" s="230"/>
      <c r="C32" s="259" t="s">
        <v>130</v>
      </c>
      <c r="D32" s="232"/>
      <c r="E32" s="233">
        <v>1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95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8">
        <v>17</v>
      </c>
      <c r="B33" s="249" t="s">
        <v>131</v>
      </c>
      <c r="C33" s="257" t="s">
        <v>132</v>
      </c>
      <c r="D33" s="250" t="s">
        <v>102</v>
      </c>
      <c r="E33" s="251">
        <v>1</v>
      </c>
      <c r="F33" s="252"/>
      <c r="G33" s="253">
        <f>ROUND(E33*F33,2)</f>
        <v>0</v>
      </c>
      <c r="H33" s="252"/>
      <c r="I33" s="253">
        <f>ROUND(E33*H33,2)</f>
        <v>0</v>
      </c>
      <c r="J33" s="252"/>
      <c r="K33" s="253">
        <f>ROUND(E33*J33,2)</f>
        <v>0</v>
      </c>
      <c r="L33" s="253">
        <v>21</v>
      </c>
      <c r="M33" s="253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3"/>
      <c r="S33" s="253" t="s">
        <v>110</v>
      </c>
      <c r="T33" s="254" t="s">
        <v>89</v>
      </c>
      <c r="U33" s="231">
        <v>0</v>
      </c>
      <c r="V33" s="231">
        <f>ROUND(E33*U33,2)</f>
        <v>0</v>
      </c>
      <c r="W33" s="231"/>
      <c r="X33" s="231" t="s">
        <v>90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105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8">
        <v>18</v>
      </c>
      <c r="B34" s="249" t="s">
        <v>133</v>
      </c>
      <c r="C34" s="257" t="s">
        <v>134</v>
      </c>
      <c r="D34" s="250" t="s">
        <v>102</v>
      </c>
      <c r="E34" s="251">
        <v>1</v>
      </c>
      <c r="F34" s="252"/>
      <c r="G34" s="253">
        <f>ROUND(E34*F34,2)</f>
        <v>0</v>
      </c>
      <c r="H34" s="252"/>
      <c r="I34" s="253">
        <f>ROUND(E34*H34,2)</f>
        <v>0</v>
      </c>
      <c r="J34" s="252"/>
      <c r="K34" s="253">
        <f>ROUND(E34*J34,2)</f>
        <v>0</v>
      </c>
      <c r="L34" s="253">
        <v>21</v>
      </c>
      <c r="M34" s="253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3"/>
      <c r="S34" s="253" t="s">
        <v>110</v>
      </c>
      <c r="T34" s="254" t="s">
        <v>89</v>
      </c>
      <c r="U34" s="231">
        <v>0</v>
      </c>
      <c r="V34" s="231">
        <f>ROUND(E34*U34,2)</f>
        <v>0</v>
      </c>
      <c r="W34" s="231"/>
      <c r="X34" s="231" t="s">
        <v>90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105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41">
        <v>19</v>
      </c>
      <c r="B35" s="242" t="s">
        <v>135</v>
      </c>
      <c r="C35" s="258" t="s">
        <v>136</v>
      </c>
      <c r="D35" s="243" t="s">
        <v>102</v>
      </c>
      <c r="E35" s="244">
        <v>1</v>
      </c>
      <c r="F35" s="245"/>
      <c r="G35" s="246">
        <f>ROUND(E35*F35,2)</f>
        <v>0</v>
      </c>
      <c r="H35" s="245"/>
      <c r="I35" s="246">
        <f>ROUND(E35*H35,2)</f>
        <v>0</v>
      </c>
      <c r="J35" s="245"/>
      <c r="K35" s="246">
        <f>ROUND(E35*J35,2)</f>
        <v>0</v>
      </c>
      <c r="L35" s="246">
        <v>21</v>
      </c>
      <c r="M35" s="246">
        <f>G35*(1+L35/100)</f>
        <v>0</v>
      </c>
      <c r="N35" s="246">
        <v>0</v>
      </c>
      <c r="O35" s="246">
        <f>ROUND(E35*N35,2)</f>
        <v>0</v>
      </c>
      <c r="P35" s="246">
        <v>0</v>
      </c>
      <c r="Q35" s="246">
        <f>ROUND(E35*P35,2)</f>
        <v>0</v>
      </c>
      <c r="R35" s="246"/>
      <c r="S35" s="246" t="s">
        <v>88</v>
      </c>
      <c r="T35" s="247" t="s">
        <v>89</v>
      </c>
      <c r="U35" s="231">
        <v>0</v>
      </c>
      <c r="V35" s="231">
        <f>ROUND(E35*U35,2)</f>
        <v>0</v>
      </c>
      <c r="W35" s="231"/>
      <c r="X35" s="231" t="s">
        <v>90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105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3"/>
      <c r="B36" s="4"/>
      <c r="C36" s="260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v>15</v>
      </c>
      <c r="AF36">
        <v>21</v>
      </c>
      <c r="AG36" t="s">
        <v>70</v>
      </c>
    </row>
    <row r="37" spans="1:60" x14ac:dyDescent="0.2">
      <c r="A37" s="215"/>
      <c r="B37" s="216" t="s">
        <v>31</v>
      </c>
      <c r="C37" s="261"/>
      <c r="D37" s="217"/>
      <c r="E37" s="218"/>
      <c r="F37" s="218"/>
      <c r="G37" s="255">
        <f>G8+G21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f>SUMIF(L7:L35,AE36,G7:G35)</f>
        <v>0</v>
      </c>
      <c r="AF37">
        <f>SUMIF(L7:L35,AF36,G7:G35)</f>
        <v>0</v>
      </c>
      <c r="AG37" t="s">
        <v>137</v>
      </c>
    </row>
    <row r="38" spans="1:60" x14ac:dyDescent="0.2">
      <c r="A38" s="3"/>
      <c r="B38" s="4"/>
      <c r="C38" s="260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60" x14ac:dyDescent="0.2">
      <c r="A39" s="3"/>
      <c r="B39" s="4"/>
      <c r="C39" s="260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60" x14ac:dyDescent="0.2">
      <c r="A40" s="219" t="s">
        <v>138</v>
      </c>
      <c r="B40" s="219"/>
      <c r="C40" s="262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60" x14ac:dyDescent="0.2">
      <c r="A41" s="220"/>
      <c r="B41" s="221"/>
      <c r="C41" s="263"/>
      <c r="D41" s="221"/>
      <c r="E41" s="221"/>
      <c r="F41" s="221"/>
      <c r="G41" s="22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AG41" t="s">
        <v>139</v>
      </c>
    </row>
    <row r="42" spans="1:60" x14ac:dyDescent="0.2">
      <c r="A42" s="223"/>
      <c r="B42" s="224"/>
      <c r="C42" s="264"/>
      <c r="D42" s="224"/>
      <c r="E42" s="224"/>
      <c r="F42" s="224"/>
      <c r="G42" s="22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">
      <c r="A43" s="223"/>
      <c r="B43" s="224"/>
      <c r="C43" s="264"/>
      <c r="D43" s="224"/>
      <c r="E43" s="224"/>
      <c r="F43" s="224"/>
      <c r="G43" s="22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60" x14ac:dyDescent="0.2">
      <c r="A44" s="223"/>
      <c r="B44" s="224"/>
      <c r="C44" s="264"/>
      <c r="D44" s="224"/>
      <c r="E44" s="224"/>
      <c r="F44" s="224"/>
      <c r="G44" s="22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226"/>
      <c r="B45" s="227"/>
      <c r="C45" s="265"/>
      <c r="D45" s="227"/>
      <c r="E45" s="227"/>
      <c r="F45" s="227"/>
      <c r="G45" s="228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3"/>
      <c r="B46" s="4"/>
      <c r="C46" s="260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C47" s="266"/>
      <c r="D47" s="10"/>
      <c r="AG47" t="s">
        <v>140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0:C40"/>
    <mergeCell ref="A41:G4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SO02 VON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VON Pol'!Názvy_tisku</vt:lpstr>
      <vt:lpstr>oadresa</vt:lpstr>
      <vt:lpstr>Stavba!Objednatel</vt:lpstr>
      <vt:lpstr>Stavba!Objekt</vt:lpstr>
      <vt:lpstr>'SO02 VON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Aigel Petr (9768)</cp:lastModifiedBy>
  <cp:lastPrinted>2019-03-19T12:27:02Z</cp:lastPrinted>
  <dcterms:created xsi:type="dcterms:W3CDTF">2009-04-08T07:15:50Z</dcterms:created>
  <dcterms:modified xsi:type="dcterms:W3CDTF">2021-08-23T19:52:33Z</dcterms:modified>
</cp:coreProperties>
</file>